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F:\DU LIEU\DATA\NAM 2025\HO SO THANH TOAN\BAN GHE TU\"/>
    </mc:Choice>
  </mc:AlternateContent>
  <xr:revisionPtr revIDLastSave="0" documentId="13_ncr:1_{573BB4A4-5A5D-4814-B93F-6E58CF24F24D}" xr6:coauthVersionLast="45" xr6:coauthVersionMax="47" xr10:uidLastSave="{00000000-0000-0000-0000-000000000000}"/>
  <bookViews>
    <workbookView xWindow="14505" yWindow="0" windowWidth="14280" windowHeight="15345" firstSheet="1" activeTab="1" xr2:uid="{00000000-000D-0000-FFFF-FFFF00000000}"/>
  </bookViews>
  <sheets>
    <sheet name="Kangatang" sheetId="8" state="veryHidden" r:id="rId1"/>
    <sheet name="Mẫu số OB_ND11-2020 (AN PHU)" sheetId="7" r:id="rId2"/>
    <sheet name="Sheet2" sheetId="2" r:id="rId3"/>
    <sheet name="Sheet3" sheetId="3"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6" i="7" l="1"/>
  <c r="F18" i="7" l="1"/>
  <c r="F17" i="7"/>
  <c r="F19" i="7" l="1"/>
  <c r="F20" i="7" l="1"/>
  <c r="F21" i="7" s="1"/>
  <c r="F22" i="7" l="1"/>
  <c r="F23" i="7" s="1"/>
  <c r="E29" i="7"/>
  <c r="E28" i="7" s="1"/>
</calcChain>
</file>

<file path=xl/sharedStrings.xml><?xml version="1.0" encoding="utf-8"?>
<sst xmlns="http://schemas.openxmlformats.org/spreadsheetml/2006/main" count="63" uniqueCount="57">
  <si>
    <t>Số 
TT</t>
  </si>
  <si>
    <t>Đơn vị tính</t>
  </si>
  <si>
    <t>Thành tiền</t>
  </si>
  <si>
    <t>(1)</t>
  </si>
  <si>
    <t>(2)</t>
  </si>
  <si>
    <t>(3)</t>
  </si>
  <si>
    <t>(4)</t>
  </si>
  <si>
    <t>(5)</t>
  </si>
  <si>
    <t>(6)</t>
  </si>
  <si>
    <t>Thanh toán kỳ này 90% (làm tròn)</t>
  </si>
  <si>
    <t>Đơn vị: đồng</t>
  </si>
  <si>
    <t xml:space="preserve">Tổng số </t>
  </si>
  <si>
    <t xml:space="preserve">Mẫu số 08a
</t>
  </si>
  <si>
    <t>Mã hiệu: ………..</t>
  </si>
  <si>
    <t>Số: ………</t>
  </si>
  <si>
    <t xml:space="preserve">BẢNG XÁC ĐỊNH GIÁ TRỊ KHỐI LƯỢNG CÔNG VIỆC HOÀN THÀNH </t>
  </si>
  <si>
    <t>(áp dụng đối với các khoản chi khoản chi thường xuyên, chi sự nghiệp có tính chất thường xuyên, 
chi chương trình mục tiêu quốc gia, chương trình mục tiêu sử dụng kinh phí sự nghiệp)</t>
  </si>
  <si>
    <t>1.</t>
  </si>
  <si>
    <t>2.</t>
  </si>
  <si>
    <t>3.</t>
  </si>
  <si>
    <t>4.</t>
  </si>
  <si>
    <t>Mã CTMTQG, Dự án ODA …………</t>
  </si>
  <si>
    <r>
      <t xml:space="preserve">Đơn vị sử dụng ngân sách: </t>
    </r>
    <r>
      <rPr>
        <b/>
        <sz val="12"/>
        <rFont val="Times New Roman"/>
        <family val="1"/>
      </rPr>
      <t>Trường Cao đẳng Lý Tự Trọng Thành phố Hồ Chí Minh</t>
    </r>
  </si>
  <si>
    <r>
      <t>Mã đơn vị:</t>
    </r>
    <r>
      <rPr>
        <b/>
        <sz val="12"/>
        <color rgb="FF000000"/>
        <rFont val="Times New Roman"/>
        <family val="1"/>
      </rPr>
      <t xml:space="preserve"> 1058083</t>
    </r>
  </si>
  <si>
    <t>5.</t>
  </si>
  <si>
    <t>Nội dung công việc</t>
  </si>
  <si>
    <t>Đơn giá</t>
  </si>
  <si>
    <t>Lũy kế thanh toán khối lượng hoàn thành đến cuối kỳ trước:</t>
  </si>
  <si>
    <t>6.</t>
  </si>
  <si>
    <t>7.</t>
  </si>
  <si>
    <t>Số dư tạm ứng đến cuối kỳ trước:………..</t>
  </si>
  <si>
    <t>Số đề nghị thanh toán kỳ này:</t>
  </si>
  <si>
    <t>8.</t>
  </si>
  <si>
    <t>ĐẠI DIỆN NHÀ CUNG CẤP</t>
  </si>
  <si>
    <t>HÀNG HÓA, DỊCH VỤ</t>
  </si>
  <si>
    <t xml:space="preserve">ĐẠI DIỆN ĐƠN VỊ SỬ DỤNG </t>
  </si>
  <si>
    <t>NGÂN SÁCH</t>
  </si>
  <si>
    <t>Thuế GTGT (10%)</t>
  </si>
  <si>
    <t>đồng</t>
  </si>
  <si>
    <t xml:space="preserve">- Thanh toán tạm ứng: 0 đồng                    - Thanh toán trực tiếp: </t>
  </si>
  <si>
    <r>
      <t>- Thanh toán tạm ứng: 0 đồng                    - Thanh toán trực tiếp:</t>
    </r>
    <r>
      <rPr>
        <b/>
        <sz val="12"/>
        <rFont val="Times New Roman"/>
        <family val="1"/>
      </rPr>
      <t xml:space="preserve"> </t>
    </r>
  </si>
  <si>
    <t xml:space="preserve">Số lượng </t>
  </si>
  <si>
    <t xml:space="preserve">Mã nguồn:  </t>
  </si>
  <si>
    <t>Tổng cộng:</t>
  </si>
  <si>
    <t>Tổng cộng tiền thanh toán</t>
  </si>
  <si>
    <t>GIÁM ĐỐC</t>
  </si>
  <si>
    <t>8 % thuế GTGT:</t>
  </si>
  <si>
    <t>Đinh Văn Đệ</t>
  </si>
  <si>
    <t>Q. HIỆU TRƯỞNG</t>
  </si>
  <si>
    <t>Căn cứ Hợp đồng số:      /2025/ HĐ-LTT-BM, ngày 13 tháng 10 năm 2025 giữa Trường Cao đẳng Lý Tự Trọng Thành phố Hồ Chí Minh và Công ty TNHH XD – NT – TM Bình Minh; Giá trị hợp đồng = 46.156.317 đồng đã ký.</t>
  </si>
  <si>
    <t>Căn cứ Biên bản nghiệm thu ngày 21 tháng 10 năm 2025 giữa Trường Cao đẳng Lý Tự Trọng Thành phố Hồ Chí Minh và Công ty TNHH XD – NT – TM Bình Minh.</t>
  </si>
  <si>
    <t>Tủ hồ sơ T1 có kệ đựng CPU, ván Kes Seri 6 đạt tiêu chuẩn Châu Âu E2, độ dày 17,5 mm, bo cong R250</t>
  </si>
  <si>
    <t>m2</t>
  </si>
  <si>
    <t>Tủ hồ sơ T2 có kệ đựng CPU, ván Kes Seri 6 đạt tiêu chuẩn Châu Âu E2, độ dày 17,5 mm, bo cong R250</t>
  </si>
  <si>
    <t>Ốp tường bằng tấm nano dày 9mm</t>
  </si>
  <si>
    <r>
      <t xml:space="preserve">Ngày </t>
    </r>
    <r>
      <rPr>
        <i/>
        <sz val="12"/>
        <color rgb="FFFF0000"/>
        <rFont val="Times New Roman"/>
        <family val="1"/>
      </rPr>
      <t xml:space="preserve">21 </t>
    </r>
    <r>
      <rPr>
        <i/>
        <sz val="12"/>
        <color theme="1"/>
        <rFont val="Times New Roman"/>
        <family val="1"/>
      </rPr>
      <t>tháng 10 năm 2025</t>
    </r>
  </si>
  <si>
    <t>Ngô Quang Thái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</si>
</sst>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00_);_(* \(#,##0.0000\);_(* &quot;-&quot;??_);_(@_)"/>
    <numFmt numFmtId="165" formatCode="_(* #,##0_);_(* \(#,##0\);_(* &quot;-&quot;??_);_(@_)"/>
    <numFmt numFmtId="166" formatCode="_(* #,##0.000_);_(* \(#,##0.000\);_(* &quot;-&quot;??_);_(@_)"/>
  </numFmts>
  <fonts count="18" x14ac:knownFonts="1">
    <font>
      <sz val="11"/>
      <color theme="1"/>
      <name val="Calibri"/>
      <family val="2"/>
      <scheme val="minor"/>
    </font>
    <font>
      <sz val="10"/>
      <name val="VNI-Helve-Condense"/>
    </font>
    <font>
      <sz val="12"/>
      <name val="Times New Roman"/>
      <family val="1"/>
    </font>
    <font>
      <b/>
      <sz val="12"/>
      <name val="Times New Roman"/>
      <family val="1"/>
    </font>
    <font>
      <sz val="10"/>
      <name val="Times New Roman"/>
      <family val="1"/>
    </font>
    <font>
      <sz val="11"/>
      <name val="Times New Roman"/>
      <family val="1"/>
    </font>
    <font>
      <b/>
      <sz val="11"/>
      <name val="Times New Roman"/>
      <family val="1"/>
    </font>
    <font>
      <b/>
      <i/>
      <sz val="12"/>
      <name val="Times New Roman"/>
      <family val="1"/>
    </font>
    <font>
      <i/>
      <sz val="12"/>
      <name val="Times New Roman"/>
      <family val="1"/>
    </font>
    <font>
      <sz val="11"/>
      <color theme="1"/>
      <name val="Calibri"/>
      <family val="2"/>
      <scheme val="minor"/>
    </font>
    <font>
      <sz val="12"/>
      <color rgb="FF000000"/>
      <name val="Times New Roman"/>
      <family val="1"/>
    </font>
    <font>
      <b/>
      <sz val="12"/>
      <color rgb="FF000000"/>
      <name val="Times New Roman"/>
      <family val="1"/>
    </font>
    <font>
      <b/>
      <sz val="12"/>
      <color theme="1"/>
      <name val="Times New Roman"/>
      <family val="1"/>
    </font>
    <font>
      <i/>
      <sz val="12"/>
      <color theme="1"/>
      <name val="Times New Roman"/>
      <family val="1"/>
    </font>
    <font>
      <sz val="13"/>
      <name val="Times New Roman"/>
      <family val="1"/>
    </font>
    <font>
      <b/>
      <sz val="13"/>
      <name val="Times New Roman"/>
      <family val="1"/>
    </font>
    <font>
      <sz val="13"/>
      <color rgb="FF000000"/>
      <name val="Times New Roman"/>
      <family val="1"/>
    </font>
    <font>
      <i/>
      <sz val="12"/>
      <color rgb="FFFF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43" fontId="9" fillId="0" borderId="0" applyFont="0" applyFill="0" applyBorder="0" applyAlignment="0" applyProtection="0"/>
    <xf numFmtId="0" fontId="1" fillId="0" borderId="0"/>
    <xf numFmtId="9" fontId="9" fillId="0" borderId="0" applyFont="0" applyFill="0" applyBorder="0" applyAlignment="0" applyProtection="0"/>
  </cellStyleXfs>
  <cellXfs count="108">
    <xf numFmtId="0" fontId="0" fillId="0" borderId="0" xfId="0"/>
    <xf numFmtId="0" fontId="2" fillId="0" borderId="0" xfId="2" applyFont="1"/>
    <xf numFmtId="164" fontId="2" fillId="0" borderId="0" xfId="1" applyNumberFormat="1" applyFont="1"/>
    <xf numFmtId="0" fontId="2" fillId="0" borderId="0" xfId="2" applyFont="1" applyAlignment="1">
      <alignment horizontal="right"/>
    </xf>
    <xf numFmtId="0" fontId="3" fillId="0" borderId="0" xfId="2" applyFont="1"/>
    <xf numFmtId="0" fontId="5" fillId="0" borderId="0" xfId="2" applyFont="1"/>
    <xf numFmtId="0" fontId="4" fillId="0" borderId="0" xfId="2" applyFont="1"/>
    <xf numFmtId="0" fontId="2" fillId="0" borderId="2" xfId="2" applyFont="1" applyBorder="1"/>
    <xf numFmtId="0" fontId="2" fillId="0" borderId="2" xfId="2" applyFont="1" applyBorder="1" applyAlignment="1">
      <alignment horizontal="center"/>
    </xf>
    <xf numFmtId="0" fontId="7" fillId="0" borderId="2" xfId="2" applyFont="1" applyBorder="1"/>
    <xf numFmtId="3" fontId="7" fillId="0" borderId="2" xfId="2" applyNumberFormat="1" applyFont="1" applyBorder="1"/>
    <xf numFmtId="3" fontId="8" fillId="0" borderId="2" xfId="2" applyNumberFormat="1" applyFont="1" applyBorder="1"/>
    <xf numFmtId="0" fontId="6" fillId="0" borderId="0" xfId="2" applyFont="1"/>
    <xf numFmtId="3" fontId="2" fillId="0" borderId="0" xfId="2" applyNumberFormat="1" applyFont="1"/>
    <xf numFmtId="0" fontId="8" fillId="0" borderId="0" xfId="2" applyFont="1"/>
    <xf numFmtId="43" fontId="2" fillId="0" borderId="0" xfId="1" applyFont="1"/>
    <xf numFmtId="165" fontId="2" fillId="0" borderId="0" xfId="1" applyNumberFormat="1" applyFont="1" applyAlignment="1">
      <alignment horizontal="right"/>
    </xf>
    <xf numFmtId="43" fontId="2" fillId="0" borderId="0" xfId="2" applyNumberFormat="1" applyFont="1"/>
    <xf numFmtId="0" fontId="2" fillId="0" borderId="0" xfId="2" applyFont="1" applyAlignment="1">
      <alignment horizontal="left"/>
    </xf>
    <xf numFmtId="165" fontId="2" fillId="0" borderId="0" xfId="2" applyNumberFormat="1" applyFont="1"/>
    <xf numFmtId="0" fontId="6" fillId="0" borderId="0" xfId="2" applyFont="1" applyAlignment="1">
      <alignment vertical="center"/>
    </xf>
    <xf numFmtId="164" fontId="2" fillId="0" borderId="0" xfId="1" applyNumberFormat="1" applyFont="1" applyBorder="1"/>
    <xf numFmtId="0" fontId="2" fillId="0" borderId="2" xfId="2" quotePrefix="1" applyFont="1" applyBorder="1" applyAlignment="1">
      <alignment horizontal="center"/>
    </xf>
    <xf numFmtId="164" fontId="2" fillId="0" borderId="0" xfId="1" applyNumberFormat="1" applyFont="1" applyBorder="1" applyAlignment="1">
      <alignment horizontal="left"/>
    </xf>
    <xf numFmtId="43" fontId="2" fillId="0" borderId="0" xfId="1" quotePrefix="1" applyFont="1" applyBorder="1" applyAlignment="1">
      <alignment horizontal="right"/>
    </xf>
    <xf numFmtId="3" fontId="2" fillId="0" borderId="0" xfId="1" applyNumberFormat="1" applyFont="1" applyBorder="1" applyAlignment="1"/>
    <xf numFmtId="3" fontId="2" fillId="0" borderId="0" xfId="1" applyNumberFormat="1" applyFont="1" applyBorder="1" applyAlignment="1">
      <alignment horizontal="right"/>
    </xf>
    <xf numFmtId="166" fontId="2" fillId="0" borderId="0" xfId="2" applyNumberFormat="1" applyFont="1" applyAlignment="1">
      <alignment horizontal="right"/>
    </xf>
    <xf numFmtId="3" fontId="2" fillId="0" borderId="0" xfId="2" applyNumberFormat="1" applyFont="1" applyAlignment="1">
      <alignment horizontal="right"/>
    </xf>
    <xf numFmtId="165" fontId="2" fillId="0" borderId="0" xfId="1" applyNumberFormat="1" applyFont="1" applyBorder="1" applyAlignment="1">
      <alignment horizontal="right"/>
    </xf>
    <xf numFmtId="43" fontId="2" fillId="0" borderId="0" xfId="1" applyFont="1" applyBorder="1" applyAlignment="1">
      <alignment horizontal="right"/>
    </xf>
    <xf numFmtId="164" fontId="2" fillId="0" borderId="0" xfId="1" applyNumberFormat="1" applyFont="1" applyBorder="1" applyAlignment="1">
      <alignment horizontal="right"/>
    </xf>
    <xf numFmtId="41" fontId="2" fillId="0" borderId="0" xfId="1" applyNumberFormat="1" applyFont="1" applyBorder="1" applyAlignment="1"/>
    <xf numFmtId="41" fontId="3" fillId="0" borderId="0" xfId="1" applyNumberFormat="1" applyFont="1" applyBorder="1" applyAlignment="1">
      <alignment horizontal="right"/>
    </xf>
    <xf numFmtId="164" fontId="3" fillId="0" borderId="0" xfId="1" applyNumberFormat="1" applyFont="1" applyBorder="1" applyAlignment="1">
      <alignment horizontal="left"/>
    </xf>
    <xf numFmtId="3" fontId="8" fillId="0" borderId="6" xfId="2" applyNumberFormat="1" applyFont="1" applyBorder="1"/>
    <xf numFmtId="3" fontId="2" fillId="0" borderId="6" xfId="1" applyNumberFormat="1" applyFont="1" applyBorder="1" applyAlignment="1"/>
    <xf numFmtId="0" fontId="2" fillId="0" borderId="0" xfId="2" applyFont="1" applyAlignment="1">
      <alignment vertical="top"/>
    </xf>
    <xf numFmtId="0" fontId="3" fillId="0" borderId="0" xfId="2" applyFont="1" applyAlignment="1">
      <alignment horizontal="right"/>
    </xf>
    <xf numFmtId="0" fontId="5" fillId="0" borderId="0" xfId="2" applyFont="1" applyAlignment="1">
      <alignment horizontal="center"/>
    </xf>
    <xf numFmtId="0" fontId="10" fillId="0" borderId="0" xfId="0" applyFont="1"/>
    <xf numFmtId="0" fontId="2" fillId="0" borderId="0" xfId="2" applyFont="1" applyAlignment="1">
      <alignment horizontal="right" vertical="top"/>
    </xf>
    <xf numFmtId="0" fontId="2" fillId="0" borderId="0" xfId="2" applyFont="1" applyAlignment="1">
      <alignment wrapText="1"/>
    </xf>
    <xf numFmtId="0" fontId="3" fillId="0" borderId="6" xfId="2" applyFont="1" applyBorder="1" applyAlignment="1">
      <alignment horizontal="center" vertical="center"/>
    </xf>
    <xf numFmtId="165" fontId="3" fillId="0" borderId="6" xfId="2" applyNumberFormat="1" applyFont="1" applyBorder="1" applyAlignment="1">
      <alignment horizontal="center" vertical="center"/>
    </xf>
    <xf numFmtId="0" fontId="3" fillId="0" borderId="2" xfId="2" applyFont="1" applyBorder="1" applyAlignment="1">
      <alignment horizontal="center" vertical="center"/>
    </xf>
    <xf numFmtId="0" fontId="2" fillId="0" borderId="0" xfId="2" quotePrefix="1" applyFont="1"/>
    <xf numFmtId="0" fontId="12" fillId="0" borderId="0" xfId="0" applyFont="1" applyAlignment="1">
      <alignment horizontal="left" vertical="center"/>
    </xf>
    <xf numFmtId="0" fontId="6" fillId="0" borderId="0" xfId="3" applyNumberFormat="1" applyFont="1" applyAlignment="1"/>
    <xf numFmtId="0" fontId="5" fillId="0" borderId="0" xfId="3" applyNumberFormat="1" applyFont="1" applyAlignment="1">
      <alignment horizontal="center"/>
    </xf>
    <xf numFmtId="0" fontId="2" fillId="0" borderId="0" xfId="3" applyNumberFormat="1" applyFont="1"/>
    <xf numFmtId="0" fontId="8" fillId="0" borderId="0" xfId="3" applyNumberFormat="1" applyFont="1" applyAlignment="1">
      <alignment horizontal="center" wrapText="1"/>
    </xf>
    <xf numFmtId="0" fontId="2" fillId="0" borderId="0" xfId="3" applyNumberFormat="1" applyFont="1" applyAlignment="1">
      <alignment vertical="top"/>
    </xf>
    <xf numFmtId="0" fontId="2" fillId="0" borderId="0" xfId="3" applyNumberFormat="1" applyFont="1" applyAlignment="1"/>
    <xf numFmtId="0" fontId="3" fillId="0" borderId="2" xfId="3" applyNumberFormat="1" applyFont="1" applyFill="1" applyBorder="1" applyAlignment="1">
      <alignment horizontal="center" vertical="center"/>
    </xf>
    <xf numFmtId="0" fontId="7" fillId="0" borderId="2" xfId="3" applyNumberFormat="1" applyFont="1" applyBorder="1" applyAlignment="1"/>
    <xf numFmtId="0" fontId="2" fillId="0" borderId="0" xfId="3" applyNumberFormat="1" applyFont="1" applyBorder="1"/>
    <xf numFmtId="0" fontId="13" fillId="0" borderId="0" xfId="3" applyNumberFormat="1" applyFont="1" applyAlignment="1">
      <alignment horizontal="center" vertical="center"/>
    </xf>
    <xf numFmtId="0" fontId="8" fillId="0" borderId="0" xfId="3" applyNumberFormat="1" applyFont="1" applyAlignment="1"/>
    <xf numFmtId="3" fontId="3" fillId="0" borderId="2" xfId="0" applyNumberFormat="1" applyFont="1" applyBorder="1" applyAlignment="1">
      <alignment horizontal="right" vertical="center"/>
    </xf>
    <xf numFmtId="3" fontId="6" fillId="0" borderId="2" xfId="1" applyNumberFormat="1" applyFont="1" applyBorder="1" applyAlignment="1">
      <alignment horizontal="right" vertical="center"/>
    </xf>
    <xf numFmtId="3" fontId="7" fillId="0" borderId="2" xfId="2" applyNumberFormat="1" applyFont="1" applyBorder="1" applyAlignment="1">
      <alignment horizontal="right"/>
    </xf>
    <xf numFmtId="3" fontId="2" fillId="0" borderId="0" xfId="1" applyNumberFormat="1" applyFont="1" applyBorder="1"/>
    <xf numFmtId="0" fontId="2" fillId="0" borderId="0" xfId="1" applyNumberFormat="1" applyFont="1" applyBorder="1" applyAlignment="1">
      <alignment horizontal="left"/>
    </xf>
    <xf numFmtId="0" fontId="6" fillId="0" borderId="0" xfId="2" applyFont="1" applyAlignment="1">
      <alignment horizontal="center"/>
    </xf>
    <xf numFmtId="3" fontId="2" fillId="0" borderId="0" xfId="3" applyNumberFormat="1" applyFont="1" applyBorder="1"/>
    <xf numFmtId="0" fontId="8" fillId="0" borderId="0" xfId="2" applyFont="1" applyAlignment="1">
      <alignment horizontal="center" wrapText="1"/>
    </xf>
    <xf numFmtId="0" fontId="3" fillId="0" borderId="2" xfId="2" applyFont="1" applyBorder="1" applyAlignment="1">
      <alignment horizontal="center" vertical="center" wrapText="1"/>
    </xf>
    <xf numFmtId="3" fontId="14" fillId="0" borderId="2" xfId="3" applyNumberFormat="1" applyFont="1" applyBorder="1" applyAlignment="1">
      <alignment horizontal="right" vertical="center"/>
    </xf>
    <xf numFmtId="3" fontId="15" fillId="0" borderId="2" xfId="0" applyNumberFormat="1" applyFont="1" applyBorder="1" applyAlignment="1">
      <alignment horizontal="right" vertical="center"/>
    </xf>
    <xf numFmtId="0" fontId="2" fillId="0" borderId="2" xfId="2" quotePrefix="1" applyFont="1" applyBorder="1" applyAlignment="1">
      <alignment horizontal="center" vertical="center"/>
    </xf>
    <xf numFmtId="0" fontId="16" fillId="0" borderId="2" xfId="0" applyFont="1" applyBorder="1" applyAlignment="1">
      <alignment horizontal="center" vertical="center"/>
    </xf>
    <xf numFmtId="0" fontId="16" fillId="2" borderId="2" xfId="0" applyFont="1" applyFill="1" applyBorder="1" applyAlignment="1">
      <alignment horizontal="center" vertical="center" wrapText="1"/>
    </xf>
    <xf numFmtId="0" fontId="16" fillId="0" borderId="2" xfId="0" applyFont="1" applyBorder="1" applyAlignment="1">
      <alignment vertical="center"/>
    </xf>
    <xf numFmtId="164" fontId="2" fillId="0" borderId="2" xfId="1" quotePrefix="1" applyNumberFormat="1" applyFont="1" applyFill="1" applyBorder="1" applyAlignment="1">
      <alignment horizontal="center" vertical="center"/>
    </xf>
    <xf numFmtId="0" fontId="2" fillId="0" borderId="2" xfId="3" quotePrefix="1" applyNumberFormat="1" applyFont="1" applyFill="1" applyBorder="1" applyAlignment="1">
      <alignment horizontal="center" vertical="center"/>
    </xf>
    <xf numFmtId="0" fontId="5" fillId="0" borderId="0" xfId="2" applyFont="1" applyAlignment="1">
      <alignment vertical="center"/>
    </xf>
    <xf numFmtId="0" fontId="2" fillId="0" borderId="1" xfId="2" applyFont="1" applyBorder="1" applyAlignment="1">
      <alignment vertical="center"/>
    </xf>
    <xf numFmtId="0" fontId="2" fillId="0" borderId="1" xfId="3" applyNumberFormat="1" applyFont="1" applyBorder="1" applyAlignment="1">
      <alignment vertical="center"/>
    </xf>
    <xf numFmtId="0" fontId="8" fillId="0" borderId="0" xfId="2" applyFont="1" applyAlignment="1">
      <alignment vertical="center"/>
    </xf>
    <xf numFmtId="0" fontId="2" fillId="0" borderId="0" xfId="2" applyFont="1" applyAlignment="1">
      <alignment vertical="center"/>
    </xf>
    <xf numFmtId="0" fontId="2" fillId="0" borderId="0" xfId="2" applyFont="1" applyAlignment="1">
      <alignment horizontal="right" vertical="center"/>
    </xf>
    <xf numFmtId="3" fontId="14" fillId="0" borderId="5" xfId="3" applyNumberFormat="1" applyFont="1" applyBorder="1" applyAlignment="1">
      <alignment horizontal="right" vertical="center"/>
    </xf>
    <xf numFmtId="3" fontId="16" fillId="0" borderId="2" xfId="0" applyNumberFormat="1" applyFont="1" applyBorder="1" applyAlignment="1">
      <alignment horizontal="right" vertical="center"/>
    </xf>
    <xf numFmtId="0" fontId="8" fillId="0" borderId="0" xfId="2" applyFont="1" applyAlignment="1">
      <alignment horizontal="center"/>
    </xf>
    <xf numFmtId="0" fontId="3" fillId="0" borderId="0" xfId="2" applyFont="1" applyAlignment="1">
      <alignment horizontal="center"/>
    </xf>
    <xf numFmtId="0" fontId="3" fillId="0" borderId="3" xfId="2" applyFont="1" applyBorder="1" applyAlignment="1">
      <alignment horizontal="left" vertical="center"/>
    </xf>
    <xf numFmtId="0" fontId="3" fillId="0" borderId="4" xfId="2" applyFont="1" applyBorder="1" applyAlignment="1">
      <alignment horizontal="left" vertical="center"/>
    </xf>
    <xf numFmtId="0" fontId="3" fillId="0" borderId="5" xfId="2" applyFont="1" applyBorder="1" applyAlignment="1">
      <alignment horizontal="left" vertical="center"/>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12" fillId="0" borderId="0" xfId="0" applyFont="1" applyAlignment="1">
      <alignment horizontal="center" vertical="center"/>
    </xf>
    <xf numFmtId="164" fontId="3" fillId="0" borderId="0" xfId="1" applyNumberFormat="1" applyFont="1" applyAlignment="1">
      <alignment horizontal="center"/>
    </xf>
    <xf numFmtId="41" fontId="3" fillId="0" borderId="0" xfId="1" applyNumberFormat="1" applyFont="1" applyBorder="1" applyAlignment="1">
      <alignment horizontal="center"/>
    </xf>
    <xf numFmtId="0" fontId="8" fillId="0" borderId="0" xfId="2" applyFont="1" applyAlignment="1">
      <alignment horizontal="center" wrapText="1"/>
    </xf>
    <xf numFmtId="0" fontId="2" fillId="0" borderId="0" xfId="2" applyFont="1" applyAlignment="1">
      <alignment horizontal="left" vertical="top" wrapText="1"/>
    </xf>
    <xf numFmtId="0" fontId="2" fillId="0" borderId="0" xfId="2" applyFont="1" applyAlignment="1">
      <alignment horizontal="left" wrapText="1"/>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3" fillId="0" borderId="5" xfId="2" applyFont="1" applyBorder="1" applyAlignment="1">
      <alignment horizontal="center" vertical="center"/>
    </xf>
    <xf numFmtId="0" fontId="3" fillId="0" borderId="3" xfId="2" applyFont="1" applyBorder="1" applyAlignment="1">
      <alignment horizontal="left" vertical="center" wrapText="1"/>
    </xf>
    <xf numFmtId="0" fontId="3" fillId="0" borderId="4" xfId="2" applyFont="1" applyBorder="1" applyAlignment="1">
      <alignment horizontal="left" vertical="center" wrapText="1"/>
    </xf>
    <xf numFmtId="0" fontId="3" fillId="0" borderId="5" xfId="2" applyFont="1" applyBorder="1" applyAlignment="1">
      <alignment horizontal="left" vertical="center" wrapText="1"/>
    </xf>
    <xf numFmtId="0" fontId="3" fillId="0" borderId="1" xfId="2" applyFont="1" applyBorder="1" applyAlignment="1">
      <alignment horizontal="left" vertical="center" wrapText="1"/>
    </xf>
    <xf numFmtId="0" fontId="3" fillId="0" borderId="7" xfId="2" applyFont="1" applyBorder="1" applyAlignment="1">
      <alignment horizontal="left" vertical="center" wrapText="1"/>
    </xf>
    <xf numFmtId="0" fontId="16" fillId="0" borderId="2" xfId="0" applyFont="1" applyBorder="1" applyAlignment="1">
      <alignment vertical="center" wrapText="1"/>
    </xf>
    <xf numFmtId="3" fontId="16" fillId="2" borderId="2" xfId="0" applyNumberFormat="1" applyFont="1" applyFill="1" applyBorder="1" applyAlignment="1">
      <alignment horizontal="right" vertical="center" wrapText="1"/>
    </xf>
  </cellXfs>
  <cellStyles count="4">
    <cellStyle name="Comma" xfId="1" builtinId="3"/>
    <cellStyle name="Normal" xfId="0" builtinId="0"/>
    <cellStyle name="Normal_Thanh toan giai doan_Sua" xfId="2" xr:uid="{00000000-0005-0000-0000-00000200000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1752600</xdr:colOff>
      <xdr:row>6</xdr:row>
      <xdr:rowOff>66675</xdr:rowOff>
    </xdr:from>
    <xdr:to>
      <xdr:col>3</xdr:col>
      <xdr:colOff>85725</xdr:colOff>
      <xdr:row>6</xdr:row>
      <xdr:rowOff>66675</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2209800" y="1466850"/>
          <a:ext cx="1504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51677-F4B4-493A-92C8-6EA8CE0A28C6}">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B7E1-8D97-4FF6-AF0C-7B7886BA7F66}">
  <sheetPr>
    <tabColor rgb="FFFFFF00"/>
  </sheetPr>
  <dimension ref="A1:N58"/>
  <sheetViews>
    <sheetView showGridLines="0" tabSelected="1" topLeftCell="A13" zoomScaleNormal="100" workbookViewId="0">
      <selection activeCell="B38" sqref="B38"/>
    </sheetView>
  </sheetViews>
  <sheetFormatPr defaultColWidth="9.28515625" defaultRowHeight="15.75" x14ac:dyDescent="0.25"/>
  <cols>
    <col min="1" max="1" width="6.85546875" style="1" customWidth="1"/>
    <col min="2" max="2" width="37.140625" style="1" customWidth="1"/>
    <col min="3" max="3" width="11.5703125" style="1" customWidth="1"/>
    <col min="4" max="4" width="10" style="2" customWidth="1"/>
    <col min="5" max="5" width="14.5703125" style="50" customWidth="1"/>
    <col min="6" max="6" width="15.85546875" style="1" customWidth="1"/>
    <col min="7" max="7" width="8.7109375" style="1" customWidth="1"/>
    <col min="8" max="8" width="11.28515625" style="3" customWidth="1"/>
    <col min="9" max="9" width="10.5703125" style="3" customWidth="1"/>
    <col min="10" max="10" width="12.28515625" style="1" bestFit="1" customWidth="1"/>
    <col min="11" max="11" width="8.140625" style="1" customWidth="1"/>
    <col min="12" max="12" width="13.140625" style="1" bestFit="1" customWidth="1"/>
    <col min="13" max="13" width="13.7109375" style="1" customWidth="1"/>
    <col min="14" max="14" width="7.5703125" style="1" customWidth="1"/>
    <col min="15" max="16384" width="9.28515625" style="1"/>
  </cols>
  <sheetData>
    <row r="1" spans="1:14" x14ac:dyDescent="0.25">
      <c r="E1" s="48"/>
      <c r="F1" s="64" t="s">
        <v>12</v>
      </c>
      <c r="L1" s="12"/>
      <c r="M1" s="4"/>
      <c r="N1" s="4"/>
    </row>
    <row r="2" spans="1:14" ht="12" customHeight="1" x14ac:dyDescent="0.25">
      <c r="E2" s="49"/>
      <c r="F2" s="39" t="s">
        <v>13</v>
      </c>
      <c r="L2" s="39"/>
      <c r="M2" s="38"/>
      <c r="N2" s="38"/>
    </row>
    <row r="3" spans="1:14" ht="15.75" customHeight="1" x14ac:dyDescent="0.25">
      <c r="E3" s="49"/>
      <c r="F3" s="39" t="s">
        <v>14</v>
      </c>
      <c r="L3" s="39"/>
      <c r="M3" s="38"/>
      <c r="N3" s="38"/>
    </row>
    <row r="4" spans="1:14" ht="6.75" customHeight="1" x14ac:dyDescent="0.25">
      <c r="L4" s="38"/>
      <c r="M4" s="38"/>
      <c r="N4" s="38"/>
    </row>
    <row r="5" spans="1:14" x14ac:dyDescent="0.25">
      <c r="A5" s="85" t="s">
        <v>15</v>
      </c>
      <c r="B5" s="85"/>
      <c r="C5" s="85"/>
      <c r="D5" s="85"/>
      <c r="E5" s="85"/>
      <c r="F5" s="85"/>
      <c r="G5" s="4"/>
      <c r="H5" s="4"/>
      <c r="I5" s="4"/>
      <c r="J5" s="4"/>
      <c r="K5" s="4"/>
      <c r="L5" s="4"/>
      <c r="M5" s="4"/>
      <c r="N5" s="4"/>
    </row>
    <row r="6" spans="1:14" ht="31.5" customHeight="1" x14ac:dyDescent="0.25">
      <c r="A6" s="95" t="s">
        <v>16</v>
      </c>
      <c r="B6" s="95"/>
      <c r="C6" s="95"/>
      <c r="D6" s="95"/>
      <c r="E6" s="95"/>
      <c r="F6" s="95"/>
      <c r="G6" s="14"/>
      <c r="H6" s="14"/>
      <c r="I6" s="14"/>
      <c r="J6" s="14"/>
      <c r="K6" s="14"/>
      <c r="L6" s="14"/>
      <c r="M6" s="14"/>
      <c r="N6" s="14"/>
    </row>
    <row r="7" spans="1:14" ht="13.5" customHeight="1" x14ac:dyDescent="0.25">
      <c r="A7" s="66"/>
      <c r="B7" s="66"/>
      <c r="C7" s="66"/>
      <c r="D7" s="66"/>
      <c r="E7" s="51"/>
      <c r="F7" s="66"/>
      <c r="G7" s="14"/>
      <c r="H7" s="14"/>
      <c r="I7" s="14"/>
      <c r="J7" s="14"/>
      <c r="K7" s="14"/>
      <c r="L7" s="14"/>
      <c r="M7" s="14"/>
      <c r="N7" s="14"/>
    </row>
    <row r="8" spans="1:14" ht="17.25" customHeight="1" x14ac:dyDescent="0.25">
      <c r="A8" s="41" t="s">
        <v>17</v>
      </c>
      <c r="B8" s="37" t="s">
        <v>22</v>
      </c>
      <c r="C8" s="37"/>
      <c r="D8" s="37"/>
      <c r="E8" s="52"/>
      <c r="F8" s="37"/>
      <c r="G8" s="37"/>
      <c r="H8" s="37"/>
      <c r="I8" s="37"/>
      <c r="J8" s="37"/>
      <c r="K8" s="37"/>
      <c r="L8" s="37"/>
      <c r="M8" s="37"/>
    </row>
    <row r="9" spans="1:14" x14ac:dyDescent="0.25">
      <c r="A9" s="41" t="s">
        <v>18</v>
      </c>
      <c r="B9" s="40" t="s">
        <v>23</v>
      </c>
      <c r="C9" s="40" t="s">
        <v>42</v>
      </c>
      <c r="D9" s="18">
        <v>13</v>
      </c>
      <c r="E9" s="53"/>
      <c r="H9" s="1"/>
      <c r="I9" s="1"/>
    </row>
    <row r="10" spans="1:14" x14ac:dyDescent="0.25">
      <c r="A10" s="41" t="s">
        <v>19</v>
      </c>
      <c r="B10" s="1" t="s">
        <v>21</v>
      </c>
      <c r="D10" s="1"/>
      <c r="E10" s="53"/>
      <c r="H10" s="1"/>
      <c r="I10" s="1"/>
    </row>
    <row r="11" spans="1:14" ht="55.5" customHeight="1" x14ac:dyDescent="0.25">
      <c r="A11" s="41" t="s">
        <v>20</v>
      </c>
      <c r="B11" s="96" t="s">
        <v>49</v>
      </c>
      <c r="C11" s="96"/>
      <c r="D11" s="96"/>
      <c r="E11" s="96"/>
      <c r="F11" s="96"/>
      <c r="G11" s="42"/>
      <c r="H11" s="42"/>
      <c r="I11" s="42"/>
      <c r="J11" s="42"/>
      <c r="K11" s="42"/>
      <c r="L11" s="42"/>
      <c r="M11" s="42"/>
      <c r="N11" s="42"/>
    </row>
    <row r="12" spans="1:14" ht="31.5" customHeight="1" x14ac:dyDescent="0.25">
      <c r="A12" s="41" t="s">
        <v>24</v>
      </c>
      <c r="B12" s="97" t="s">
        <v>50</v>
      </c>
      <c r="C12" s="97"/>
      <c r="D12" s="97"/>
      <c r="E12" s="97"/>
      <c r="F12" s="97"/>
      <c r="H12" s="1"/>
      <c r="I12" s="1"/>
    </row>
    <row r="13" spans="1:14" s="76" customFormat="1" ht="18" customHeight="1" x14ac:dyDescent="0.25">
      <c r="A13" s="77"/>
      <c r="B13" s="77"/>
      <c r="C13" s="77"/>
      <c r="D13" s="77"/>
      <c r="E13" s="78"/>
      <c r="F13" s="79" t="s">
        <v>10</v>
      </c>
      <c r="G13" s="80"/>
      <c r="H13" s="81"/>
      <c r="I13" s="81"/>
      <c r="J13" s="80"/>
      <c r="K13" s="80"/>
      <c r="L13" s="80"/>
      <c r="M13" s="79"/>
      <c r="N13" s="79"/>
    </row>
    <row r="14" spans="1:14" s="5" customFormat="1" ht="25.5" customHeight="1" x14ac:dyDescent="0.25">
      <c r="A14" s="43" t="s">
        <v>0</v>
      </c>
      <c r="B14" s="43" t="s">
        <v>25</v>
      </c>
      <c r="C14" s="44" t="s">
        <v>1</v>
      </c>
      <c r="D14" s="67" t="s">
        <v>41</v>
      </c>
      <c r="E14" s="54" t="s">
        <v>26</v>
      </c>
      <c r="F14" s="45" t="s">
        <v>2</v>
      </c>
    </row>
    <row r="15" spans="1:14" s="76" customFormat="1" ht="18" customHeight="1" x14ac:dyDescent="0.25">
      <c r="A15" s="70" t="s">
        <v>3</v>
      </c>
      <c r="B15" s="70" t="s">
        <v>4</v>
      </c>
      <c r="C15" s="70" t="s">
        <v>5</v>
      </c>
      <c r="D15" s="74" t="s">
        <v>6</v>
      </c>
      <c r="E15" s="75" t="s">
        <v>7</v>
      </c>
      <c r="F15" s="70" t="s">
        <v>8</v>
      </c>
    </row>
    <row r="16" spans="1:14" s="5" customFormat="1" ht="49.5" x14ac:dyDescent="0.25">
      <c r="A16" s="22">
        <v>1</v>
      </c>
      <c r="B16" s="106" t="s">
        <v>51</v>
      </c>
      <c r="C16" s="71" t="s">
        <v>52</v>
      </c>
      <c r="D16" s="72">
        <v>9.1944999999999997</v>
      </c>
      <c r="E16" s="107">
        <v>2400000</v>
      </c>
      <c r="F16" s="82">
        <f>E16*D16</f>
        <v>22066800</v>
      </c>
    </row>
    <row r="17" spans="1:14" s="5" customFormat="1" ht="49.5" x14ac:dyDescent="0.25">
      <c r="A17" s="70">
        <v>2</v>
      </c>
      <c r="B17" s="106" t="s">
        <v>53</v>
      </c>
      <c r="C17" s="71" t="s">
        <v>52</v>
      </c>
      <c r="D17" s="72">
        <v>7.4229399999999996</v>
      </c>
      <c r="E17" s="107">
        <v>2400000</v>
      </c>
      <c r="F17" s="82">
        <f>E17*D17</f>
        <v>17815056</v>
      </c>
    </row>
    <row r="18" spans="1:14" s="5" customFormat="1" ht="27.75" customHeight="1" x14ac:dyDescent="0.25">
      <c r="A18" s="22">
        <v>3</v>
      </c>
      <c r="B18" s="73" t="s">
        <v>54</v>
      </c>
      <c r="C18" s="71" t="s">
        <v>52</v>
      </c>
      <c r="D18" s="72">
        <v>8.1585000000000001</v>
      </c>
      <c r="E18" s="83">
        <v>350000</v>
      </c>
      <c r="F18" s="82">
        <f t="shared" ref="F18" si="0">E18*D18</f>
        <v>2855475</v>
      </c>
    </row>
    <row r="19" spans="1:14" ht="24.75" customHeight="1" x14ac:dyDescent="0.25">
      <c r="A19" s="101" t="s">
        <v>43</v>
      </c>
      <c r="B19" s="104"/>
      <c r="C19" s="104"/>
      <c r="D19" s="104"/>
      <c r="E19" s="105"/>
      <c r="F19" s="68">
        <f>SUM(F16:F18)</f>
        <v>42737331</v>
      </c>
      <c r="H19" s="1"/>
      <c r="I19" s="1"/>
    </row>
    <row r="20" spans="1:14" ht="24.75" customHeight="1" x14ac:dyDescent="0.25">
      <c r="A20" s="101" t="s">
        <v>46</v>
      </c>
      <c r="B20" s="102"/>
      <c r="C20" s="102"/>
      <c r="D20" s="102"/>
      <c r="E20" s="103"/>
      <c r="F20" s="68">
        <f>F19*8%</f>
        <v>3418986.48</v>
      </c>
      <c r="H20" s="1"/>
      <c r="I20" s="1"/>
    </row>
    <row r="21" spans="1:14" s="12" customFormat="1" ht="20.25" customHeight="1" x14ac:dyDescent="0.2">
      <c r="A21" s="86" t="s">
        <v>44</v>
      </c>
      <c r="B21" s="87"/>
      <c r="C21" s="87"/>
      <c r="D21" s="87"/>
      <c r="E21" s="88"/>
      <c r="F21" s="69">
        <f>F19+F20</f>
        <v>46156317.479999997</v>
      </c>
    </row>
    <row r="22" spans="1:14" s="12" customFormat="1" ht="20.25" hidden="1" customHeight="1" x14ac:dyDescent="0.2">
      <c r="A22" s="98" t="s">
        <v>37</v>
      </c>
      <c r="B22" s="99"/>
      <c r="C22" s="99"/>
      <c r="D22" s="99"/>
      <c r="E22" s="100"/>
      <c r="F22" s="59">
        <f>F21*10%</f>
        <v>4615631.7479999997</v>
      </c>
    </row>
    <row r="23" spans="1:14" s="20" customFormat="1" ht="14.25" hidden="1" x14ac:dyDescent="0.25">
      <c r="A23" s="89" t="s">
        <v>11</v>
      </c>
      <c r="B23" s="90"/>
      <c r="C23" s="90"/>
      <c r="D23" s="90"/>
      <c r="E23" s="91"/>
      <c r="F23" s="60">
        <f>F21+F22</f>
        <v>50771949.228</v>
      </c>
    </row>
    <row r="24" spans="1:14" hidden="1" x14ac:dyDescent="0.25">
      <c r="A24" s="7"/>
      <c r="B24" s="8" t="s">
        <v>9</v>
      </c>
      <c r="C24" s="9"/>
      <c r="D24" s="10"/>
      <c r="E24" s="55"/>
      <c r="F24" s="61"/>
      <c r="G24" s="10"/>
      <c r="H24" s="10"/>
      <c r="I24" s="10"/>
      <c r="J24" s="11"/>
      <c r="K24" s="35"/>
      <c r="L24" s="36">
        <v>115418700</v>
      </c>
      <c r="M24" s="36"/>
      <c r="N24" s="10"/>
    </row>
    <row r="25" spans="1:14" s="5" customFormat="1" ht="20.25" customHeight="1" x14ac:dyDescent="0.25">
      <c r="A25" s="3" t="s">
        <v>28</v>
      </c>
      <c r="B25" s="1" t="s">
        <v>27</v>
      </c>
      <c r="C25" s="1"/>
      <c r="D25" s="1"/>
      <c r="E25" s="62">
        <v>0</v>
      </c>
      <c r="F25" s="63" t="s">
        <v>38</v>
      </c>
      <c r="G25" s="23"/>
      <c r="H25" s="3"/>
      <c r="I25" s="3"/>
      <c r="J25" s="1"/>
      <c r="K25" s="25"/>
      <c r="L25" s="26"/>
      <c r="M25" s="21"/>
      <c r="N25" s="1"/>
    </row>
    <row r="26" spans="1:14" s="5" customFormat="1" x14ac:dyDescent="0.25">
      <c r="A26" s="1"/>
      <c r="B26" s="46" t="s">
        <v>39</v>
      </c>
      <c r="C26" s="1"/>
      <c r="D26" s="1"/>
      <c r="E26" s="62">
        <v>0</v>
      </c>
      <c r="F26" s="63" t="s">
        <v>38</v>
      </c>
      <c r="G26" s="24"/>
      <c r="H26" s="3"/>
      <c r="I26" s="3"/>
      <c r="J26" s="1"/>
      <c r="K26" s="25"/>
      <c r="L26" s="26"/>
      <c r="M26" s="2"/>
      <c r="N26" s="1"/>
    </row>
    <row r="27" spans="1:14" s="5" customFormat="1" x14ac:dyDescent="0.25">
      <c r="A27" s="3" t="s">
        <v>29</v>
      </c>
      <c r="B27" s="1" t="s">
        <v>30</v>
      </c>
      <c r="C27" s="1"/>
      <c r="D27" s="1"/>
      <c r="E27" s="62">
        <v>0</v>
      </c>
      <c r="F27" s="63" t="s">
        <v>38</v>
      </c>
      <c r="G27" s="23"/>
      <c r="H27" s="3"/>
      <c r="I27" s="3"/>
      <c r="J27" s="1"/>
      <c r="K27" s="25"/>
      <c r="L27" s="26"/>
      <c r="M27" s="2"/>
      <c r="N27" s="1"/>
    </row>
    <row r="28" spans="1:14" s="5" customFormat="1" x14ac:dyDescent="0.25">
      <c r="A28" s="3" t="s">
        <v>32</v>
      </c>
      <c r="B28" s="1" t="s">
        <v>31</v>
      </c>
      <c r="C28" s="1"/>
      <c r="D28" s="1"/>
      <c r="E28" s="65">
        <f>E29</f>
        <v>46156317.479999997</v>
      </c>
      <c r="F28" s="63" t="s">
        <v>38</v>
      </c>
      <c r="G28" s="23"/>
      <c r="H28" s="3"/>
      <c r="I28" s="3"/>
      <c r="J28" s="1"/>
      <c r="K28" s="25"/>
      <c r="L28" s="26"/>
      <c r="M28" s="2"/>
      <c r="N28" s="1"/>
    </row>
    <row r="29" spans="1:14" s="5" customFormat="1" x14ac:dyDescent="0.25">
      <c r="A29" s="1"/>
      <c r="B29" s="46" t="s">
        <v>40</v>
      </c>
      <c r="C29" s="1"/>
      <c r="D29" s="1"/>
      <c r="E29" s="62">
        <f>F21</f>
        <v>46156317.479999997</v>
      </c>
      <c r="F29" s="63" t="s">
        <v>38</v>
      </c>
      <c r="G29" s="24"/>
      <c r="H29" s="27"/>
      <c r="I29" s="27"/>
      <c r="J29" s="1"/>
      <c r="K29" s="25"/>
      <c r="L29" s="26"/>
      <c r="M29" s="2"/>
      <c r="N29" s="1"/>
    </row>
    <row r="30" spans="1:14" s="5" customFormat="1" ht="9.75" customHeight="1" x14ac:dyDescent="0.25">
      <c r="A30" s="1"/>
      <c r="B30" s="1"/>
      <c r="C30" s="1"/>
      <c r="D30" s="1"/>
      <c r="E30" s="56"/>
      <c r="F30" s="23"/>
      <c r="G30" s="23"/>
      <c r="H30" s="28"/>
      <c r="I30" s="28"/>
      <c r="J30" s="1"/>
      <c r="K30" s="25"/>
      <c r="L30" s="29"/>
      <c r="M30" s="2"/>
      <c r="N30" s="1"/>
    </row>
    <row r="31" spans="1:14" s="5" customFormat="1" ht="18" customHeight="1" x14ac:dyDescent="0.25">
      <c r="A31" s="47"/>
      <c r="C31" s="1"/>
      <c r="D31" s="1"/>
      <c r="E31" s="57" t="s">
        <v>55</v>
      </c>
      <c r="F31" s="23"/>
      <c r="G31" s="23"/>
      <c r="H31" s="3"/>
      <c r="I31" s="3"/>
      <c r="J31" s="1"/>
      <c r="K31" s="30"/>
      <c r="L31" s="31"/>
      <c r="M31" s="2"/>
      <c r="N31" s="1"/>
    </row>
    <row r="32" spans="1:14" s="5" customFormat="1" ht="10.5" customHeight="1" x14ac:dyDescent="0.25">
      <c r="A32" s="47"/>
      <c r="C32" s="1"/>
      <c r="D32" s="1"/>
      <c r="E32" s="57"/>
      <c r="F32" s="23"/>
      <c r="G32" s="23"/>
      <c r="H32" s="3"/>
      <c r="I32" s="3"/>
      <c r="J32" s="1"/>
      <c r="K32" s="30"/>
      <c r="L32" s="31"/>
      <c r="M32" s="2"/>
      <c r="N32" s="1"/>
    </row>
    <row r="33" spans="1:14" s="5" customFormat="1" ht="14.25" customHeight="1" x14ac:dyDescent="0.25">
      <c r="A33" s="92" t="s">
        <v>33</v>
      </c>
      <c r="B33" s="92"/>
      <c r="C33" s="1"/>
      <c r="D33" s="92" t="s">
        <v>35</v>
      </c>
      <c r="E33" s="92"/>
      <c r="F33" s="92"/>
      <c r="G33" s="23"/>
      <c r="H33" s="3"/>
      <c r="I33" s="3"/>
      <c r="J33" s="1"/>
      <c r="K33" s="32"/>
      <c r="L33" s="26"/>
      <c r="M33" s="2"/>
      <c r="N33" s="1"/>
    </row>
    <row r="34" spans="1:14" s="5" customFormat="1" ht="15.75" customHeight="1" x14ac:dyDescent="0.25">
      <c r="A34" s="92" t="s">
        <v>34</v>
      </c>
      <c r="B34" s="92"/>
      <c r="C34" s="33"/>
      <c r="D34" s="93" t="s">
        <v>36</v>
      </c>
      <c r="E34" s="93"/>
      <c r="F34" s="93"/>
      <c r="G34" s="34"/>
      <c r="H34" s="3"/>
      <c r="I34" s="3"/>
      <c r="J34" s="1"/>
      <c r="K34" s="1"/>
      <c r="L34" s="1"/>
      <c r="M34" s="1"/>
      <c r="N34" s="1"/>
    </row>
    <row r="35" spans="1:14" s="5" customFormat="1" x14ac:dyDescent="0.25">
      <c r="A35" s="85" t="s">
        <v>45</v>
      </c>
      <c r="B35" s="85"/>
      <c r="C35" s="33"/>
      <c r="D35" s="94" t="s">
        <v>48</v>
      </c>
      <c r="E35" s="94"/>
      <c r="F35" s="94"/>
      <c r="G35" s="34"/>
      <c r="H35" s="3"/>
      <c r="I35" s="3"/>
      <c r="J35" s="1"/>
      <c r="K35" s="1"/>
      <c r="L35" s="1"/>
      <c r="M35" s="1"/>
      <c r="N35" s="1"/>
    </row>
    <row r="36" spans="1:14" s="5" customFormat="1" x14ac:dyDescent="0.25">
      <c r="A36" s="18"/>
      <c r="B36" s="4"/>
      <c r="C36" s="33"/>
      <c r="D36" s="33"/>
      <c r="E36" s="50"/>
      <c r="F36" s="34"/>
      <c r="G36" s="34"/>
      <c r="H36" s="3"/>
      <c r="I36" s="3"/>
      <c r="J36" s="1"/>
      <c r="K36" s="1"/>
      <c r="L36" s="1"/>
      <c r="M36" s="1"/>
      <c r="N36" s="1"/>
    </row>
    <row r="37" spans="1:14" s="5" customFormat="1" x14ac:dyDescent="0.25">
      <c r="A37" s="18"/>
      <c r="B37" s="4"/>
      <c r="C37" s="33"/>
      <c r="D37" s="33"/>
      <c r="E37" s="50"/>
      <c r="F37" s="34"/>
      <c r="G37" s="34"/>
      <c r="H37" s="3"/>
      <c r="I37" s="3"/>
      <c r="J37" s="1"/>
      <c r="K37" s="1"/>
      <c r="L37" s="1"/>
      <c r="M37" s="1"/>
      <c r="N37" s="1"/>
    </row>
    <row r="38" spans="1:14" s="5" customFormat="1" x14ac:dyDescent="0.25">
      <c r="A38" s="18"/>
      <c r="B38" s="4"/>
      <c r="C38" s="33"/>
      <c r="D38" s="33"/>
      <c r="E38" s="50"/>
      <c r="F38" s="34"/>
      <c r="G38" s="34"/>
      <c r="H38" s="3"/>
      <c r="I38" s="3"/>
      <c r="J38" s="1"/>
      <c r="K38" s="1"/>
      <c r="L38" s="1"/>
      <c r="M38" s="1"/>
      <c r="N38" s="1"/>
    </row>
    <row r="39" spans="1:14" s="5" customFormat="1" x14ac:dyDescent="0.25">
      <c r="A39" s="18"/>
      <c r="B39" s="4"/>
      <c r="C39" s="33"/>
      <c r="D39" s="33"/>
      <c r="E39" s="50"/>
      <c r="F39" s="34"/>
      <c r="G39" s="34"/>
      <c r="H39" s="3"/>
      <c r="I39" s="3"/>
      <c r="J39" s="1"/>
      <c r="K39" s="1"/>
      <c r="L39" s="1"/>
      <c r="M39" s="1"/>
      <c r="N39" s="1"/>
    </row>
    <row r="40" spans="1:14" s="5" customFormat="1" x14ac:dyDescent="0.25">
      <c r="A40" s="85" t="s">
        <v>56</v>
      </c>
      <c r="B40" s="85"/>
      <c r="C40" s="33"/>
      <c r="D40" s="94" t="s">
        <v>47</v>
      </c>
      <c r="E40" s="94"/>
      <c r="F40" s="94"/>
      <c r="G40" s="34"/>
      <c r="H40" s="3"/>
      <c r="I40" s="3"/>
      <c r="J40" s="1"/>
      <c r="K40" s="1"/>
      <c r="L40" s="1"/>
      <c r="M40" s="1"/>
      <c r="N40" s="1"/>
    </row>
    <row r="41" spans="1:14" s="5" customFormat="1" x14ac:dyDescent="0.25">
      <c r="A41" s="18"/>
      <c r="B41" s="4"/>
      <c r="C41" s="33"/>
      <c r="D41" s="33"/>
      <c r="E41" s="50"/>
      <c r="F41" s="34"/>
      <c r="G41" s="34"/>
      <c r="H41" s="3"/>
      <c r="I41" s="3"/>
      <c r="J41" s="1"/>
      <c r="K41" s="1"/>
      <c r="L41" s="1"/>
      <c r="M41" s="1"/>
      <c r="N41" s="1"/>
    </row>
    <row r="42" spans="1:14" x14ac:dyDescent="0.25">
      <c r="B42" s="13"/>
      <c r="H42" s="1"/>
      <c r="I42" s="14"/>
      <c r="J42" s="84"/>
      <c r="K42" s="84"/>
      <c r="L42" s="84"/>
      <c r="M42" s="84"/>
      <c r="N42" s="84"/>
    </row>
    <row r="43" spans="1:14" x14ac:dyDescent="0.25">
      <c r="A43" s="4"/>
      <c r="B43" s="4"/>
      <c r="C43" s="4"/>
      <c r="D43" s="4"/>
      <c r="J43" s="85"/>
      <c r="K43" s="85"/>
      <c r="L43" s="85"/>
      <c r="M43" s="85"/>
      <c r="N43" s="85"/>
    </row>
    <row r="44" spans="1:14" s="6" customFormat="1" x14ac:dyDescent="0.25">
      <c r="A44" s="14"/>
      <c r="B44" s="14"/>
      <c r="C44" s="14"/>
      <c r="D44" s="14"/>
      <c r="E44" s="58"/>
      <c r="F44" s="4"/>
      <c r="G44" s="4"/>
      <c r="H44" s="1"/>
      <c r="I44" s="1"/>
      <c r="J44" s="84"/>
      <c r="K44" s="84"/>
      <c r="L44" s="84"/>
      <c r="M44" s="84"/>
      <c r="N44" s="84"/>
    </row>
    <row r="45" spans="1:14" x14ac:dyDescent="0.25">
      <c r="B45" s="15"/>
    </row>
    <row r="46" spans="1:14" x14ac:dyDescent="0.25">
      <c r="H46" s="16"/>
      <c r="I46" s="16"/>
    </row>
    <row r="47" spans="1:14" ht="14.25" customHeight="1" x14ac:dyDescent="0.25">
      <c r="H47" s="16"/>
      <c r="I47" s="16"/>
    </row>
    <row r="48" spans="1:14" x14ac:dyDescent="0.25">
      <c r="B48" s="17"/>
      <c r="H48" s="16"/>
      <c r="I48" s="16"/>
      <c r="J48" s="18"/>
    </row>
    <row r="49" spans="1:14" x14ac:dyDescent="0.25">
      <c r="A49" s="4"/>
      <c r="B49" s="4"/>
      <c r="C49" s="4"/>
      <c r="D49" s="4"/>
      <c r="J49" s="85"/>
      <c r="K49" s="85"/>
      <c r="L49" s="85"/>
      <c r="M49" s="85"/>
      <c r="N49" s="85"/>
    </row>
    <row r="50" spans="1:14" x14ac:dyDescent="0.25">
      <c r="L50" s="19"/>
      <c r="M50" s="19"/>
    </row>
    <row r="51" spans="1:14" x14ac:dyDescent="0.25">
      <c r="J51" s="15"/>
    </row>
    <row r="53" spans="1:14" x14ac:dyDescent="0.25">
      <c r="J53" s="17"/>
    </row>
    <row r="54" spans="1:14" x14ac:dyDescent="0.25">
      <c r="J54" s="17"/>
      <c r="K54" s="17"/>
    </row>
    <row r="55" spans="1:14" x14ac:dyDescent="0.25">
      <c r="K55" s="15"/>
    </row>
    <row r="56" spans="1:14" x14ac:dyDescent="0.25">
      <c r="J56" s="15"/>
    </row>
    <row r="57" spans="1:14" x14ac:dyDescent="0.25">
      <c r="J57" s="15"/>
    </row>
    <row r="58" spans="1:14" x14ac:dyDescent="0.25">
      <c r="J58" s="15"/>
      <c r="K58" s="17"/>
    </row>
  </sheetData>
  <mergeCells count="21">
    <mergeCell ref="A5:F5"/>
    <mergeCell ref="A6:F6"/>
    <mergeCell ref="B11:F11"/>
    <mergeCell ref="B12:F12"/>
    <mergeCell ref="A22:E22"/>
    <mergeCell ref="A20:E20"/>
    <mergeCell ref="A19:E19"/>
    <mergeCell ref="J42:N42"/>
    <mergeCell ref="J43:N43"/>
    <mergeCell ref="J44:N44"/>
    <mergeCell ref="J49:N49"/>
    <mergeCell ref="A21:E21"/>
    <mergeCell ref="A23:E23"/>
    <mergeCell ref="A33:B33"/>
    <mergeCell ref="D33:F33"/>
    <mergeCell ref="A34:B34"/>
    <mergeCell ref="D34:F34"/>
    <mergeCell ref="A35:B35"/>
    <mergeCell ref="D35:F35"/>
    <mergeCell ref="A40:B40"/>
    <mergeCell ref="D40:F40"/>
  </mergeCells>
  <printOptions horizontalCentered="1"/>
  <pageMargins left="0.4" right="0.3" top="0.2" bottom="0.3" header="0.31496062992126" footer="0.31496062992126"/>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BE52D-ACD7-47F3-8C9E-5897E889F7D4}">
  <dimension ref="A1"/>
  <sheetViews>
    <sheetView showGridLines="0" workbookViewId="0">
      <selection activeCell="E33" sqref="E33"/>
    </sheetView>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F839-15EB-442B-A825-5C5F2F677E3B}">
  <dimension ref="A1"/>
  <sheetViews>
    <sheetView showGridLines="0"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số OB_ND11-2020 (AN PHU)</vt:lpstr>
      <vt:lpstr>Sheet2</vt:lpstr>
      <vt:lpstr>Sheet3</vt:lpstr>
    </vt:vector>
  </TitlesOfParts>
  <Company>Vi Tinh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hoangtho</dc:creator>
  <cp:lastModifiedBy>Nhung</cp:lastModifiedBy>
  <cp:lastPrinted>2025-01-04T01:58:11Z</cp:lastPrinted>
  <dcterms:created xsi:type="dcterms:W3CDTF">2015-12-28T03:24:10Z</dcterms:created>
  <dcterms:modified xsi:type="dcterms:W3CDTF">2025-10-20T00:43:40Z</dcterms:modified>
</cp:coreProperties>
</file>